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3D0D416C-AFAA-4424-AE49-BED965BA1938}" xr6:coauthVersionLast="36" xr6:coauthVersionMax="36" xr10:uidLastSave="{00000000-0000-0000-0000-000000000000}"/>
  <bookViews>
    <workbookView xWindow="0" yWindow="0" windowWidth="22260" windowHeight="12648" activeTab="1" xr2:uid="{00000000-000D-0000-FFFF-FFFF00000000}"/>
    <workbookView xWindow="0" yWindow="0" windowWidth="23040" windowHeight="9780" xr2:uid="{B884DBF1-E850-4FFC-80A9-8AF7C21CF4A3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145" i="1" l="1"/>
  <c r="W145" i="1" s="1"/>
  <c r="Q145" i="1"/>
  <c r="U145" i="1" s="1"/>
  <c r="S139" i="1"/>
  <c r="W139" i="1" s="1"/>
  <c r="Q139" i="1"/>
  <c r="U139" i="1" s="1"/>
  <c r="W133" i="1"/>
  <c r="U133" i="1"/>
  <c r="S133" i="1"/>
  <c r="Q133" i="1"/>
  <c r="W124" i="1" l="1"/>
  <c r="U124" i="1"/>
  <c r="S124" i="1"/>
  <c r="Q124" i="1"/>
  <c r="W118" i="1"/>
  <c r="U118" i="1"/>
  <c r="S118" i="1"/>
  <c r="Q118" i="1"/>
  <c r="W112" i="1"/>
  <c r="U112" i="1"/>
  <c r="S112" i="1"/>
  <c r="Q112" i="1"/>
  <c r="S104" i="1"/>
  <c r="W104" i="1" s="1"/>
  <c r="Q104" i="1"/>
  <c r="U104" i="1" s="1"/>
  <c r="S98" i="1"/>
  <c r="W98" i="1" s="1"/>
  <c r="Q98" i="1"/>
  <c r="U98" i="1" s="1"/>
  <c r="Q92" i="1"/>
  <c r="U92" i="1" s="1"/>
  <c r="S92" i="1"/>
  <c r="W92" i="1" s="1"/>
  <c r="W66" i="1"/>
  <c r="U66" i="1"/>
  <c r="W60" i="1"/>
  <c r="U60" i="1"/>
  <c r="W54" i="1"/>
  <c r="U54" i="1"/>
  <c r="S66" i="1"/>
  <c r="S60" i="1"/>
  <c r="S54" i="1"/>
  <c r="Q66" i="1"/>
  <c r="Q60" i="1"/>
  <c r="Q54" i="1"/>
  <c r="S47" i="1" l="1"/>
  <c r="W47" i="1" s="1"/>
  <c r="Q47" i="1"/>
  <c r="U47" i="1" s="1"/>
  <c r="S41" i="1"/>
  <c r="W41" i="1" s="1"/>
  <c r="Q41" i="1"/>
  <c r="U41" i="1" s="1"/>
  <c r="W35" i="1"/>
  <c r="U35" i="1"/>
  <c r="S35" i="1"/>
  <c r="Q35" i="1"/>
  <c r="W24" i="1"/>
  <c r="W17" i="1"/>
  <c r="W10" i="1"/>
  <c r="U24" i="1"/>
  <c r="U17" i="1"/>
  <c r="U10" i="1"/>
  <c r="S24" i="1"/>
  <c r="S17" i="1"/>
  <c r="S10" i="1"/>
  <c r="Q24" i="1"/>
  <c r="Q17" i="1"/>
  <c r="Q10" i="1"/>
</calcChain>
</file>

<file path=xl/sharedStrings.xml><?xml version="1.0" encoding="utf-8"?>
<sst xmlns="http://schemas.openxmlformats.org/spreadsheetml/2006/main" count="128" uniqueCount="37">
  <si>
    <t xml:space="preserve">Experiment </t>
  </si>
  <si>
    <t>NP</t>
  </si>
  <si>
    <t>NP Conc. %</t>
  </si>
  <si>
    <r>
      <t>Flow rate / x10</t>
    </r>
    <r>
      <rPr>
        <b/>
        <vertAlign val="superscript"/>
        <sz val="11"/>
        <color theme="1"/>
        <rFont val="Calibri"/>
        <family val="2"/>
        <scheme val="minor"/>
      </rPr>
      <t>-4</t>
    </r>
    <r>
      <rPr>
        <b/>
        <sz val="11"/>
        <color theme="1"/>
        <rFont val="Calibri"/>
        <family val="2"/>
        <scheme val="minor"/>
      </rPr>
      <t xml:space="preserve"> mL / s </t>
    </r>
  </si>
  <si>
    <t>Sample</t>
  </si>
  <si>
    <t>D1</t>
  </si>
  <si>
    <t>D2</t>
  </si>
  <si>
    <t>HV</t>
  </si>
  <si>
    <t>gf</t>
  </si>
  <si>
    <t>ICM-149</t>
  </si>
  <si>
    <t>N/A</t>
  </si>
  <si>
    <t>ICM-147</t>
  </si>
  <si>
    <t>SiO2</t>
  </si>
  <si>
    <t>ICM-085</t>
  </si>
  <si>
    <t>ICM-163</t>
  </si>
  <si>
    <t>Graphene</t>
  </si>
  <si>
    <t>ICM-164</t>
  </si>
  <si>
    <t>Graphene + SiO2</t>
  </si>
  <si>
    <t>Stainless Steel 316</t>
  </si>
  <si>
    <t>Av HV</t>
  </si>
  <si>
    <t>±</t>
  </si>
  <si>
    <t>Av Hardness / Gpa</t>
  </si>
  <si>
    <t>ICM-085 and ICM-147 were averaged</t>
  </si>
  <si>
    <t xml:space="preserve">NOTE: </t>
  </si>
  <si>
    <t>ICM-165</t>
  </si>
  <si>
    <t>ZnO-SiO2</t>
  </si>
  <si>
    <t>Stainless stee 316</t>
  </si>
  <si>
    <t>25 gf</t>
  </si>
  <si>
    <t>50 gf</t>
  </si>
  <si>
    <t>10 gf</t>
  </si>
  <si>
    <t>100 gf</t>
  </si>
  <si>
    <t>ASPD PFTBA</t>
  </si>
  <si>
    <t>ASPD PFTBA-SiO2</t>
  </si>
  <si>
    <t>ASPD PFTBA-(SiO2-ZnO)</t>
  </si>
  <si>
    <t>ASPD PFTBA-graphene</t>
  </si>
  <si>
    <t>ASPD PFTBA-(graphene-SiO2)</t>
  </si>
  <si>
    <t>NO visible indentation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</si>
</sst>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E7:W149"/>
  <sheetViews>
    <sheetView topLeftCell="A4" zoomScale="85" zoomScaleNormal="85" workbookViewId="0">
      <pane ySplit="4" topLeftCell="A50" activePane="bottomLeft" state="frozen"/>
      <selection activeCell="A4" sqref="A4"/>
      <selection pane="bottomLeft" activeCell="G49" sqref="G49"/>
    </sheetView>
    <sheetView tabSelected="1" topLeftCell="D109" workbookViewId="1">
      <selection activeCell="Q112" sqref="Q112:W125"/>
    </sheetView>
  </sheetViews>
  <sheetFormatPr defaultRowHeight="14.4" x14ac:dyDescent="0.3"/>
  <cols>
    <col min="1" max="4" width="8.88671875" style="3"/>
    <col min="5" max="5" width="17.6640625" style="3" customWidth="1"/>
    <col min="6" max="6" width="13.5546875" style="3" customWidth="1"/>
    <col min="7" max="7" width="11" style="3" customWidth="1"/>
    <col min="8" max="8" width="12.5546875" style="3" customWidth="1"/>
    <col min="9" max="17" width="8.88671875" style="3"/>
    <col min="18" max="18" width="3.5546875" style="3" customWidth="1"/>
    <col min="19" max="21" width="8.88671875" style="3"/>
    <col min="22" max="22" width="3.21875" style="3" customWidth="1"/>
    <col min="23" max="16384" width="8.88671875" style="3"/>
  </cols>
  <sheetData>
    <row r="7" spans="5:23" ht="30.6" x14ac:dyDescent="0.3">
      <c r="E7" s="1" t="s">
        <v>0</v>
      </c>
      <c r="F7" s="1" t="s">
        <v>1</v>
      </c>
      <c r="G7" s="1" t="s">
        <v>2</v>
      </c>
      <c r="H7" s="2" t="s">
        <v>3</v>
      </c>
      <c r="J7" s="1" t="s">
        <v>4</v>
      </c>
      <c r="L7" s="1" t="s">
        <v>5</v>
      </c>
      <c r="M7" s="1" t="s">
        <v>6</v>
      </c>
      <c r="N7" s="1" t="s">
        <v>7</v>
      </c>
      <c r="O7" s="1" t="s">
        <v>8</v>
      </c>
      <c r="P7" s="1"/>
      <c r="Q7" s="10" t="s">
        <v>19</v>
      </c>
      <c r="R7" s="10"/>
      <c r="S7" s="10"/>
      <c r="T7" s="1"/>
      <c r="U7" s="10" t="s">
        <v>21</v>
      </c>
      <c r="V7" s="10"/>
      <c r="W7" s="10"/>
    </row>
    <row r="8" spans="5:23" x14ac:dyDescent="0.3">
      <c r="E8" s="1"/>
      <c r="F8" s="1"/>
      <c r="G8" s="1"/>
      <c r="H8" s="2"/>
      <c r="J8" s="1"/>
    </row>
    <row r="9" spans="5:23" x14ac:dyDescent="0.3">
      <c r="E9" s="1"/>
      <c r="F9" s="1"/>
      <c r="G9" s="1"/>
      <c r="H9" s="2"/>
      <c r="J9" s="1"/>
    </row>
    <row r="10" spans="5:23" x14ac:dyDescent="0.3">
      <c r="E10" s="1" t="s">
        <v>18</v>
      </c>
      <c r="F10" s="1" t="s">
        <v>10</v>
      </c>
      <c r="G10" s="1" t="s">
        <v>10</v>
      </c>
      <c r="H10" s="1" t="s">
        <v>10</v>
      </c>
      <c r="J10" s="3">
        <v>1</v>
      </c>
      <c r="L10" s="3">
        <v>13.9</v>
      </c>
      <c r="M10" s="3">
        <v>14.8</v>
      </c>
      <c r="N10" s="3">
        <v>225.1</v>
      </c>
      <c r="O10" s="3">
        <v>25</v>
      </c>
      <c r="Q10" s="6">
        <f>AVERAGE(N10:N15)</f>
        <v>196.41666666666666</v>
      </c>
      <c r="R10" s="3" t="s">
        <v>20</v>
      </c>
      <c r="S10" s="6">
        <f>_xlfn.STDEV.S(N10:N15)</f>
        <v>34.437503781004054</v>
      </c>
      <c r="U10" s="6">
        <f>(Q10*9.807)/1000</f>
        <v>1.9262582500000001</v>
      </c>
      <c r="V10" s="6" t="s">
        <v>20</v>
      </c>
      <c r="W10" s="6">
        <f>(S10*9.807)/1000</f>
        <v>0.33772859958030677</v>
      </c>
    </row>
    <row r="11" spans="5:23" x14ac:dyDescent="0.3">
      <c r="E11" s="1"/>
      <c r="F11" s="1"/>
      <c r="G11" s="1"/>
      <c r="H11" s="2"/>
      <c r="J11" s="3">
        <v>2</v>
      </c>
      <c r="L11" s="3">
        <v>18.399999999999999</v>
      </c>
      <c r="M11" s="3">
        <v>17</v>
      </c>
      <c r="N11" s="3">
        <v>147.9</v>
      </c>
      <c r="O11" s="3">
        <v>25</v>
      </c>
      <c r="Q11" s="6"/>
      <c r="S11" s="6"/>
      <c r="U11" s="6"/>
      <c r="V11" s="6"/>
      <c r="W11" s="6"/>
    </row>
    <row r="12" spans="5:23" x14ac:dyDescent="0.3">
      <c r="E12" s="1"/>
      <c r="F12" s="1"/>
      <c r="G12" s="1"/>
      <c r="H12" s="2"/>
      <c r="J12" s="3">
        <v>3</v>
      </c>
      <c r="L12" s="3">
        <v>16.100000000000001</v>
      </c>
      <c r="M12" s="3">
        <v>16.899999999999999</v>
      </c>
      <c r="N12" s="3">
        <v>170.8</v>
      </c>
      <c r="O12" s="3">
        <v>25</v>
      </c>
      <c r="Q12" s="6"/>
      <c r="S12" s="6"/>
      <c r="U12" s="6"/>
      <c r="V12" s="6"/>
      <c r="W12" s="6"/>
    </row>
    <row r="13" spans="5:23" x14ac:dyDescent="0.3">
      <c r="E13" s="1"/>
      <c r="F13" s="1"/>
      <c r="G13" s="1"/>
      <c r="H13" s="2"/>
      <c r="J13" s="3">
        <v>4</v>
      </c>
      <c r="L13" s="3">
        <v>16.8</v>
      </c>
      <c r="M13" s="3">
        <v>15.2</v>
      </c>
      <c r="N13" s="3">
        <v>181</v>
      </c>
      <c r="O13" s="3">
        <v>25</v>
      </c>
      <c r="Q13" s="6"/>
      <c r="S13" s="6"/>
      <c r="U13" s="6"/>
      <c r="V13" s="6"/>
      <c r="W13" s="6"/>
    </row>
    <row r="14" spans="5:23" x14ac:dyDescent="0.3">
      <c r="E14" s="1"/>
      <c r="F14" s="1"/>
      <c r="G14" s="1"/>
      <c r="H14" s="2"/>
      <c r="J14" s="3">
        <v>5</v>
      </c>
      <c r="L14" s="3">
        <v>14.4</v>
      </c>
      <c r="M14" s="3">
        <v>14.1</v>
      </c>
      <c r="N14" s="3">
        <v>228.7</v>
      </c>
      <c r="O14" s="3">
        <v>25</v>
      </c>
      <c r="Q14" s="6"/>
      <c r="S14" s="6"/>
      <c r="U14" s="6"/>
      <c r="V14" s="6"/>
      <c r="W14" s="6"/>
    </row>
    <row r="15" spans="5:23" x14ac:dyDescent="0.3">
      <c r="E15" s="1"/>
      <c r="F15" s="1"/>
      <c r="G15" s="1"/>
      <c r="H15" s="2"/>
      <c r="J15" s="3">
        <v>6</v>
      </c>
      <c r="L15" s="3">
        <v>14.2</v>
      </c>
      <c r="M15" s="3">
        <v>14.4</v>
      </c>
      <c r="N15" s="3">
        <v>225</v>
      </c>
      <c r="O15" s="3">
        <v>25</v>
      </c>
      <c r="Q15" s="6"/>
      <c r="S15" s="6"/>
      <c r="U15" s="6"/>
      <c r="V15" s="6"/>
      <c r="W15" s="6"/>
    </row>
    <row r="16" spans="5:23" x14ac:dyDescent="0.3">
      <c r="E16" s="1"/>
      <c r="F16" s="1"/>
      <c r="G16" s="1"/>
      <c r="H16" s="2"/>
      <c r="Q16" s="6"/>
      <c r="S16" s="6"/>
      <c r="U16" s="6"/>
      <c r="V16" s="6"/>
      <c r="W16" s="6"/>
    </row>
    <row r="17" spans="5:23" x14ac:dyDescent="0.3">
      <c r="E17" s="1"/>
      <c r="F17" s="1"/>
      <c r="G17" s="1"/>
      <c r="H17" s="2"/>
      <c r="J17" s="3">
        <v>7</v>
      </c>
      <c r="L17" s="3">
        <v>22.5</v>
      </c>
      <c r="M17" s="3">
        <v>22.6</v>
      </c>
      <c r="N17" s="3">
        <v>182.9</v>
      </c>
      <c r="O17" s="3">
        <v>50</v>
      </c>
      <c r="Q17" s="6">
        <f>AVERAGE(N17:N22)</f>
        <v>195</v>
      </c>
      <c r="R17" s="3" t="s">
        <v>20</v>
      </c>
      <c r="S17" s="6">
        <f>_xlfn.STDEV.S(N17:N22)</f>
        <v>16.422667262049735</v>
      </c>
      <c r="U17" s="6">
        <f>(Q17*9.807)/1000</f>
        <v>1.9123650000000001</v>
      </c>
      <c r="V17" s="6" t="s">
        <v>20</v>
      </c>
      <c r="W17" s="6">
        <f>(S17*9.807)/1000</f>
        <v>0.16105709783892175</v>
      </c>
    </row>
    <row r="18" spans="5:23" x14ac:dyDescent="0.3">
      <c r="E18" s="1"/>
      <c r="F18" s="1"/>
      <c r="G18" s="1"/>
      <c r="H18" s="2"/>
      <c r="J18" s="3">
        <v>8</v>
      </c>
      <c r="L18" s="3">
        <v>21.9</v>
      </c>
      <c r="M18" s="3">
        <v>21.7</v>
      </c>
      <c r="N18" s="3">
        <v>194.8</v>
      </c>
      <c r="O18" s="3">
        <v>50</v>
      </c>
      <c r="Q18" s="6"/>
      <c r="S18" s="6"/>
      <c r="U18" s="6"/>
      <c r="V18" s="6"/>
      <c r="W18" s="6"/>
    </row>
    <row r="19" spans="5:23" x14ac:dyDescent="0.3">
      <c r="E19" s="1"/>
      <c r="F19" s="1"/>
      <c r="G19" s="1"/>
      <c r="H19" s="2"/>
      <c r="J19" s="3">
        <v>9</v>
      </c>
      <c r="L19" s="3">
        <v>20.100000000000001</v>
      </c>
      <c r="M19" s="3">
        <v>22.1</v>
      </c>
      <c r="N19" s="3">
        <v>208.3</v>
      </c>
      <c r="O19" s="3">
        <v>50</v>
      </c>
      <c r="Q19" s="6"/>
      <c r="S19" s="6"/>
      <c r="U19" s="6"/>
      <c r="V19" s="6"/>
      <c r="W19" s="6"/>
    </row>
    <row r="20" spans="5:23" x14ac:dyDescent="0.3">
      <c r="E20" s="1"/>
      <c r="F20" s="1"/>
      <c r="G20" s="1"/>
      <c r="H20" s="2"/>
      <c r="J20" s="3">
        <v>10</v>
      </c>
      <c r="L20" s="3">
        <v>19.600000000000001</v>
      </c>
      <c r="M20" s="3">
        <v>22.2</v>
      </c>
      <c r="N20" s="3">
        <v>212.5</v>
      </c>
      <c r="O20" s="3">
        <v>50</v>
      </c>
      <c r="Q20" s="6"/>
      <c r="S20" s="6"/>
      <c r="U20" s="6"/>
      <c r="V20" s="6"/>
      <c r="W20" s="6"/>
    </row>
    <row r="21" spans="5:23" x14ac:dyDescent="0.3">
      <c r="E21" s="1"/>
      <c r="F21" s="1"/>
      <c r="G21" s="1"/>
      <c r="H21" s="2"/>
      <c r="J21" s="3">
        <v>11</v>
      </c>
      <c r="L21" s="3">
        <v>24.1</v>
      </c>
      <c r="M21" s="3">
        <v>22.7</v>
      </c>
      <c r="N21" s="3">
        <v>169.2</v>
      </c>
      <c r="O21" s="3">
        <v>50</v>
      </c>
      <c r="Q21" s="6"/>
      <c r="S21" s="6"/>
      <c r="U21" s="6"/>
      <c r="V21" s="6"/>
      <c r="W21" s="6"/>
    </row>
    <row r="22" spans="5:23" x14ac:dyDescent="0.3">
      <c r="E22" s="1"/>
      <c r="F22" s="1"/>
      <c r="G22" s="1"/>
      <c r="H22" s="2"/>
      <c r="J22" s="3">
        <v>12</v>
      </c>
      <c r="L22" s="3">
        <v>22</v>
      </c>
      <c r="M22" s="3">
        <v>20.8</v>
      </c>
      <c r="N22" s="3">
        <v>202.3</v>
      </c>
      <c r="O22" s="3">
        <v>50</v>
      </c>
      <c r="Q22" s="6"/>
      <c r="S22" s="6"/>
      <c r="U22" s="6"/>
      <c r="V22" s="6"/>
      <c r="W22" s="6"/>
    </row>
    <row r="23" spans="5:23" x14ac:dyDescent="0.3">
      <c r="E23" s="1"/>
      <c r="F23" s="1"/>
      <c r="G23" s="1"/>
      <c r="H23" s="2"/>
      <c r="Q23" s="6"/>
      <c r="S23" s="6"/>
      <c r="U23" s="6"/>
      <c r="V23" s="6"/>
      <c r="W23" s="6"/>
    </row>
    <row r="24" spans="5:23" x14ac:dyDescent="0.3">
      <c r="E24" s="1"/>
      <c r="F24" s="1"/>
      <c r="G24" s="1"/>
      <c r="H24" s="2"/>
      <c r="J24" s="3">
        <v>13</v>
      </c>
      <c r="L24" s="3">
        <v>32</v>
      </c>
      <c r="M24" s="3">
        <v>30.3</v>
      </c>
      <c r="N24" s="3">
        <v>191.6</v>
      </c>
      <c r="O24" s="3">
        <v>100</v>
      </c>
      <c r="Q24" s="6">
        <f>AVERAGE(N24:N28)</f>
        <v>199.6</v>
      </c>
      <c r="R24" s="3" t="s">
        <v>20</v>
      </c>
      <c r="S24" s="6">
        <f>_xlfn.STDEV.S(N24:N29)</f>
        <v>14.154681204463778</v>
      </c>
      <c r="U24" s="6">
        <f>(Q24*9.807)/1000</f>
        <v>1.9574772</v>
      </c>
      <c r="V24" s="6" t="s">
        <v>20</v>
      </c>
      <c r="W24" s="6">
        <f>(S24*9.807)/1000</f>
        <v>0.13881495857217627</v>
      </c>
    </row>
    <row r="25" spans="5:23" x14ac:dyDescent="0.3">
      <c r="E25" s="1"/>
      <c r="F25" s="1"/>
      <c r="G25" s="1"/>
      <c r="H25" s="2"/>
      <c r="J25" s="3">
        <v>14</v>
      </c>
      <c r="L25" s="3">
        <v>32.700000000000003</v>
      </c>
      <c r="M25" s="3">
        <v>30.9</v>
      </c>
      <c r="N25" s="3">
        <v>183.7</v>
      </c>
      <c r="O25" s="3">
        <v>100</v>
      </c>
      <c r="Q25" s="6"/>
      <c r="U25" s="5"/>
      <c r="V25" s="5"/>
      <c r="W25" s="5"/>
    </row>
    <row r="26" spans="5:23" x14ac:dyDescent="0.3">
      <c r="E26" s="1"/>
      <c r="F26" s="1"/>
      <c r="G26" s="1"/>
      <c r="H26" s="2"/>
      <c r="J26" s="3">
        <v>15</v>
      </c>
      <c r="L26" s="3">
        <v>29.8</v>
      </c>
      <c r="M26" s="3">
        <v>28.8</v>
      </c>
      <c r="N26" s="3">
        <v>216.2</v>
      </c>
      <c r="O26" s="3">
        <v>100</v>
      </c>
    </row>
    <row r="27" spans="5:23" x14ac:dyDescent="0.3">
      <c r="E27" s="1"/>
      <c r="F27" s="1"/>
      <c r="G27" s="1"/>
      <c r="H27" s="2"/>
      <c r="J27" s="3">
        <v>16</v>
      </c>
      <c r="L27" s="3">
        <v>31.7</v>
      </c>
      <c r="M27" s="3">
        <v>30.2</v>
      </c>
      <c r="N27" s="3">
        <v>193.7</v>
      </c>
      <c r="O27" s="3">
        <v>100</v>
      </c>
    </row>
    <row r="28" spans="5:23" x14ac:dyDescent="0.3">
      <c r="E28" s="1"/>
      <c r="F28" s="1"/>
      <c r="G28" s="1"/>
      <c r="H28" s="2"/>
      <c r="J28" s="3">
        <v>17</v>
      </c>
      <c r="L28" s="3">
        <v>28.8</v>
      </c>
      <c r="M28" s="3">
        <v>30.2</v>
      </c>
      <c r="N28" s="3">
        <v>212.8</v>
      </c>
      <c r="O28" s="3">
        <v>100</v>
      </c>
    </row>
    <row r="29" spans="5:23" x14ac:dyDescent="0.3">
      <c r="E29" s="1"/>
      <c r="F29" s="1"/>
      <c r="G29" s="1"/>
      <c r="H29" s="2"/>
    </row>
    <row r="30" spans="5:23" x14ac:dyDescent="0.3">
      <c r="E30" s="1"/>
      <c r="F30" s="1"/>
      <c r="G30" s="1"/>
      <c r="H30" s="2"/>
    </row>
    <row r="31" spans="5:23" x14ac:dyDescent="0.3">
      <c r="E31" s="1"/>
      <c r="F31" s="1"/>
      <c r="G31" s="1"/>
      <c r="H31" s="2"/>
    </row>
    <row r="32" spans="5:23" x14ac:dyDescent="0.3">
      <c r="E32" s="1"/>
      <c r="F32" s="1"/>
      <c r="G32" s="1"/>
      <c r="H32" s="2"/>
      <c r="J32" s="1"/>
    </row>
    <row r="33" spans="5:23" x14ac:dyDescent="0.3">
      <c r="E33" s="1"/>
      <c r="F33" s="1"/>
      <c r="G33" s="1"/>
      <c r="H33" s="2"/>
      <c r="J33" s="1"/>
    </row>
    <row r="35" spans="5:23" x14ac:dyDescent="0.3">
      <c r="E35" s="1" t="s">
        <v>9</v>
      </c>
      <c r="F35" s="3" t="s">
        <v>10</v>
      </c>
      <c r="G35" s="3">
        <v>0</v>
      </c>
      <c r="H35" s="3">
        <v>8.3000000000000007</v>
      </c>
      <c r="J35" s="3">
        <v>1</v>
      </c>
      <c r="L35" s="3">
        <v>6.39</v>
      </c>
      <c r="M35" s="3">
        <v>6.34</v>
      </c>
      <c r="N35" s="3">
        <v>457.2</v>
      </c>
      <c r="O35" s="3">
        <v>10</v>
      </c>
      <c r="Q35" s="6">
        <f>AVERAGE(N35:N39)</f>
        <v>399.58000000000004</v>
      </c>
      <c r="R35" s="3" t="s">
        <v>20</v>
      </c>
      <c r="S35" s="6">
        <f>_xlfn.STDEV.S(N35:N39)</f>
        <v>38.940428862558761</v>
      </c>
      <c r="U35" s="6">
        <f>(Q35*9.807)/1000</f>
        <v>3.9186810600000004</v>
      </c>
      <c r="V35" s="6" t="s">
        <v>20</v>
      </c>
      <c r="W35" s="6">
        <f>(S35*9.807)/1000</f>
        <v>0.38188878585511377</v>
      </c>
    </row>
    <row r="36" spans="5:23" x14ac:dyDescent="0.3">
      <c r="J36" s="3">
        <v>2</v>
      </c>
      <c r="L36" s="3">
        <v>7.11</v>
      </c>
      <c r="M36" s="3">
        <v>6.87</v>
      </c>
      <c r="N36" s="3">
        <v>379.5</v>
      </c>
      <c r="O36" s="3">
        <v>10</v>
      </c>
      <c r="U36" s="6"/>
      <c r="V36" s="6"/>
      <c r="W36" s="6"/>
    </row>
    <row r="37" spans="5:23" x14ac:dyDescent="0.3">
      <c r="J37" s="3">
        <v>3</v>
      </c>
      <c r="L37" s="3">
        <v>7.09</v>
      </c>
      <c r="M37" s="3">
        <v>7.19</v>
      </c>
      <c r="N37" s="3">
        <v>363.7</v>
      </c>
      <c r="O37" s="3">
        <v>10</v>
      </c>
      <c r="U37" s="6"/>
      <c r="V37" s="6"/>
      <c r="W37" s="6"/>
    </row>
    <row r="38" spans="5:23" x14ac:dyDescent="0.3">
      <c r="J38" s="3">
        <v>4</v>
      </c>
      <c r="L38" s="3">
        <v>7.01</v>
      </c>
      <c r="M38" s="3">
        <v>7.04</v>
      </c>
      <c r="N38" s="3">
        <v>375.8</v>
      </c>
      <c r="O38" s="3">
        <v>10</v>
      </c>
      <c r="U38" s="6"/>
      <c r="V38" s="6"/>
      <c r="W38" s="6"/>
    </row>
    <row r="39" spans="5:23" x14ac:dyDescent="0.3">
      <c r="J39" s="3">
        <v>5</v>
      </c>
      <c r="L39" s="3">
        <v>6.6</v>
      </c>
      <c r="M39" s="3">
        <v>6.66</v>
      </c>
      <c r="N39" s="3">
        <v>421.7</v>
      </c>
      <c r="O39" s="3">
        <v>10</v>
      </c>
      <c r="U39" s="6"/>
      <c r="V39" s="6"/>
      <c r="W39" s="6"/>
    </row>
    <row r="40" spans="5:23" x14ac:dyDescent="0.3">
      <c r="U40" s="6"/>
      <c r="V40" s="6"/>
      <c r="W40" s="6"/>
    </row>
    <row r="41" spans="5:23" x14ac:dyDescent="0.3">
      <c r="J41" s="3">
        <v>6</v>
      </c>
      <c r="L41" s="3">
        <v>9.56</v>
      </c>
      <c r="M41" s="3">
        <v>9.15</v>
      </c>
      <c r="N41" s="3">
        <v>524</v>
      </c>
      <c r="O41" s="3">
        <v>25</v>
      </c>
      <c r="Q41" s="6">
        <f>AVERAGE(N41:N45)</f>
        <v>467</v>
      </c>
      <c r="R41" s="3" t="s">
        <v>20</v>
      </c>
      <c r="S41" s="6">
        <f>_xlfn.STDEV.S(N41:N45)</f>
        <v>60.868834390022734</v>
      </c>
      <c r="U41" s="6">
        <f>(Q41*9.807)/1000</f>
        <v>4.5798690000000004</v>
      </c>
      <c r="V41" s="6" t="s">
        <v>20</v>
      </c>
      <c r="W41" s="6">
        <f>(S41*9.807)/1000</f>
        <v>0.596940658862953</v>
      </c>
    </row>
    <row r="42" spans="5:23" x14ac:dyDescent="0.3">
      <c r="J42" s="3">
        <v>7</v>
      </c>
      <c r="L42" s="3">
        <v>10.69</v>
      </c>
      <c r="M42" s="3">
        <v>10.5</v>
      </c>
      <c r="N42" s="3">
        <v>412.8</v>
      </c>
      <c r="O42" s="3">
        <v>25</v>
      </c>
      <c r="U42" s="6"/>
      <c r="V42" s="6"/>
      <c r="W42" s="6"/>
    </row>
    <row r="43" spans="5:23" x14ac:dyDescent="0.3">
      <c r="J43" s="3">
        <v>8</v>
      </c>
      <c r="L43" s="3">
        <v>1059</v>
      </c>
      <c r="M43" s="3">
        <v>9.61</v>
      </c>
      <c r="N43" s="3">
        <v>454.7</v>
      </c>
      <c r="O43" s="3">
        <v>25</v>
      </c>
      <c r="U43" s="6"/>
      <c r="V43" s="6"/>
      <c r="W43" s="6"/>
    </row>
    <row r="44" spans="5:23" x14ac:dyDescent="0.3">
      <c r="J44" s="3">
        <v>9</v>
      </c>
      <c r="L44" s="3">
        <v>10.93</v>
      </c>
      <c r="M44" s="3">
        <v>10.42</v>
      </c>
      <c r="N44" s="3">
        <v>406.8</v>
      </c>
      <c r="O44" s="3">
        <v>25</v>
      </c>
      <c r="U44" s="6"/>
      <c r="V44" s="6"/>
      <c r="W44" s="6"/>
    </row>
    <row r="45" spans="5:23" x14ac:dyDescent="0.3">
      <c r="J45" s="3">
        <v>10</v>
      </c>
      <c r="L45" s="3">
        <v>9.4600000000000009</v>
      </c>
      <c r="M45" s="3">
        <v>9.1300000000000008</v>
      </c>
      <c r="N45" s="3">
        <v>536.70000000000005</v>
      </c>
      <c r="O45" s="3">
        <v>25</v>
      </c>
      <c r="U45" s="6"/>
      <c r="V45" s="6"/>
      <c r="W45" s="6"/>
    </row>
    <row r="46" spans="5:23" x14ac:dyDescent="0.3">
      <c r="U46" s="6"/>
      <c r="V46" s="6"/>
      <c r="W46" s="6"/>
    </row>
    <row r="47" spans="5:23" x14ac:dyDescent="0.3">
      <c r="J47" s="3">
        <v>11</v>
      </c>
      <c r="L47" s="3">
        <v>14.43</v>
      </c>
      <c r="M47" s="3">
        <v>15.49</v>
      </c>
      <c r="N47" s="3">
        <v>414.3</v>
      </c>
      <c r="O47" s="3">
        <v>50</v>
      </c>
      <c r="Q47" s="6">
        <f>AVERAGE(N47:N51)</f>
        <v>396.97999999999996</v>
      </c>
      <c r="R47" s="3" t="s">
        <v>20</v>
      </c>
      <c r="S47" s="6">
        <f>_xlfn.STDEV.S(N47:N51)</f>
        <v>10.627652610054588</v>
      </c>
      <c r="U47" s="6">
        <f>(Q47*9.807)/1000</f>
        <v>3.89318286</v>
      </c>
      <c r="V47" s="6" t="s">
        <v>20</v>
      </c>
      <c r="W47" s="6">
        <f>(S47*9.807)/1000</f>
        <v>0.10422538914680535</v>
      </c>
    </row>
    <row r="48" spans="5:23" x14ac:dyDescent="0.3">
      <c r="J48" s="3">
        <v>12</v>
      </c>
      <c r="L48" s="3">
        <v>15.31</v>
      </c>
      <c r="M48" s="3">
        <v>15.61</v>
      </c>
      <c r="N48" s="3">
        <v>388.1</v>
      </c>
      <c r="O48" s="3">
        <v>50</v>
      </c>
    </row>
    <row r="49" spans="5:23" x14ac:dyDescent="0.3">
      <c r="J49" s="3">
        <v>13</v>
      </c>
      <c r="L49" s="3">
        <v>15.18</v>
      </c>
      <c r="M49" s="3">
        <v>15.51</v>
      </c>
      <c r="N49" s="3">
        <v>393.8</v>
      </c>
      <c r="O49" s="3">
        <v>50</v>
      </c>
    </row>
    <row r="50" spans="5:23" x14ac:dyDescent="0.3">
      <c r="J50" s="3">
        <v>14</v>
      </c>
      <c r="L50" s="3">
        <v>15.45</v>
      </c>
      <c r="M50" s="3">
        <v>15.41</v>
      </c>
      <c r="N50" s="3">
        <v>389.4</v>
      </c>
      <c r="O50" s="3">
        <v>50</v>
      </c>
    </row>
    <row r="51" spans="5:23" x14ac:dyDescent="0.3">
      <c r="J51" s="3">
        <v>15</v>
      </c>
      <c r="L51" s="3">
        <v>14.97</v>
      </c>
      <c r="M51" s="3">
        <v>15.51</v>
      </c>
      <c r="N51" s="3">
        <v>399.3</v>
      </c>
      <c r="O51" s="3">
        <v>50</v>
      </c>
    </row>
    <row r="54" spans="5:23" x14ac:dyDescent="0.3">
      <c r="E54" s="1" t="s">
        <v>13</v>
      </c>
      <c r="F54" s="3" t="s">
        <v>12</v>
      </c>
      <c r="G54" s="3">
        <v>0.75</v>
      </c>
      <c r="H54" s="3">
        <v>21.9</v>
      </c>
      <c r="J54" s="3">
        <v>1</v>
      </c>
      <c r="L54" s="3">
        <v>7.02</v>
      </c>
      <c r="M54" s="3">
        <v>7.24</v>
      </c>
      <c r="N54" s="3">
        <v>911.6</v>
      </c>
      <c r="O54" s="3">
        <v>25</v>
      </c>
      <c r="Q54" s="6">
        <f>AVERAGE(N54:N58,N72:N76)</f>
        <v>785.84999999999991</v>
      </c>
      <c r="R54" s="3" t="s">
        <v>20</v>
      </c>
      <c r="S54" s="6">
        <f>_xlfn.STDEV.S(N54:N58,N72:N76)</f>
        <v>162.29906722536148</v>
      </c>
      <c r="U54" s="6">
        <f>(Q54*9.807)/1000</f>
        <v>7.7068309499999996</v>
      </c>
      <c r="V54" s="6" t="s">
        <v>20</v>
      </c>
      <c r="W54" s="6">
        <f>(S54*9.807)/1000</f>
        <v>1.59166695227912</v>
      </c>
    </row>
    <row r="55" spans="5:23" x14ac:dyDescent="0.3">
      <c r="J55" s="3">
        <v>2</v>
      </c>
      <c r="L55" s="3">
        <v>6.61</v>
      </c>
      <c r="M55" s="3">
        <v>6.23</v>
      </c>
      <c r="N55" s="3">
        <v>1125</v>
      </c>
      <c r="O55" s="3">
        <v>25</v>
      </c>
    </row>
    <row r="56" spans="5:23" x14ac:dyDescent="0.3">
      <c r="J56" s="3">
        <v>3</v>
      </c>
      <c r="L56" s="3">
        <v>8.2200000000000006</v>
      </c>
      <c r="M56" s="3">
        <v>7.99</v>
      </c>
      <c r="N56" s="3">
        <v>706</v>
      </c>
      <c r="O56" s="3">
        <v>25</v>
      </c>
    </row>
    <row r="57" spans="5:23" x14ac:dyDescent="0.3">
      <c r="J57" s="3">
        <v>4</v>
      </c>
      <c r="L57" s="3">
        <v>7.01</v>
      </c>
      <c r="M57" s="3">
        <v>7.69</v>
      </c>
      <c r="N57" s="3">
        <v>858.9</v>
      </c>
      <c r="O57" s="3">
        <v>25</v>
      </c>
    </row>
    <row r="58" spans="5:23" x14ac:dyDescent="0.3">
      <c r="J58" s="3">
        <v>5</v>
      </c>
      <c r="L58" s="3">
        <v>7.83</v>
      </c>
      <c r="M58" s="3">
        <v>8.16</v>
      </c>
      <c r="N58" s="3">
        <v>725.5</v>
      </c>
      <c r="O58" s="3">
        <v>25</v>
      </c>
    </row>
    <row r="60" spans="5:23" x14ac:dyDescent="0.3">
      <c r="J60" s="3">
        <v>6</v>
      </c>
      <c r="L60" s="3">
        <v>11.31</v>
      </c>
      <c r="M60" s="3">
        <v>10.49</v>
      </c>
      <c r="N60" s="3">
        <v>779.9</v>
      </c>
      <c r="O60" s="3">
        <v>50</v>
      </c>
      <c r="Q60" s="6">
        <f>AVERAGE(N60:N64,N78:N82)</f>
        <v>900.79</v>
      </c>
      <c r="R60" s="3" t="s">
        <v>20</v>
      </c>
      <c r="S60" s="6">
        <f>_xlfn.STDEV.S(N60:N64,N78:N82)</f>
        <v>139.93144710496233</v>
      </c>
      <c r="U60" s="6">
        <f>(Q60*9.807)/1000</f>
        <v>8.8340475299999994</v>
      </c>
      <c r="V60" s="6" t="s">
        <v>20</v>
      </c>
      <c r="W60" s="6">
        <f>(S60*9.807)/1000</f>
        <v>1.3723077017583658</v>
      </c>
    </row>
    <row r="61" spans="5:23" x14ac:dyDescent="0.3">
      <c r="J61" s="3">
        <v>7</v>
      </c>
      <c r="L61" s="3">
        <v>9.74</v>
      </c>
      <c r="M61" s="3">
        <v>10.48</v>
      </c>
      <c r="N61" s="3">
        <v>907.8</v>
      </c>
      <c r="O61" s="3">
        <v>50</v>
      </c>
    </row>
    <row r="62" spans="5:23" x14ac:dyDescent="0.3">
      <c r="J62" s="3">
        <v>8</v>
      </c>
      <c r="L62" s="3">
        <v>9.08</v>
      </c>
      <c r="M62" s="3">
        <v>8.25</v>
      </c>
      <c r="N62" s="3">
        <v>1235</v>
      </c>
      <c r="O62" s="3">
        <v>50</v>
      </c>
    </row>
    <row r="63" spans="5:23" x14ac:dyDescent="0.3">
      <c r="J63" s="3">
        <v>9</v>
      </c>
      <c r="L63" s="3">
        <v>11.11</v>
      </c>
      <c r="M63" s="3">
        <v>10.83</v>
      </c>
      <c r="N63" s="3">
        <v>770.6</v>
      </c>
      <c r="O63" s="3">
        <v>50</v>
      </c>
    </row>
    <row r="64" spans="5:23" x14ac:dyDescent="0.3">
      <c r="J64" s="3">
        <v>10</v>
      </c>
      <c r="L64" s="3">
        <v>10.08</v>
      </c>
      <c r="M64" s="3">
        <v>8.85</v>
      </c>
      <c r="N64" s="3">
        <v>1035</v>
      </c>
      <c r="O64" s="3">
        <v>50</v>
      </c>
    </row>
    <row r="66" spans="5:23" x14ac:dyDescent="0.3">
      <c r="J66" s="3">
        <v>11</v>
      </c>
      <c r="L66" s="3">
        <v>11.66</v>
      </c>
      <c r="M66" s="3">
        <v>13.62</v>
      </c>
      <c r="N66" s="3">
        <v>1161</v>
      </c>
      <c r="O66" s="3">
        <v>100</v>
      </c>
      <c r="Q66" s="6">
        <f>AVERAGE(N66:N70,N84:N88)</f>
        <v>921.69000000000017</v>
      </c>
      <c r="R66" s="3" t="s">
        <v>20</v>
      </c>
      <c r="S66" s="6">
        <f>_xlfn.STDEV.S(N66:N70,N84:N88)</f>
        <v>125.32116474615607</v>
      </c>
      <c r="U66" s="6">
        <f>(Q66*9.807)/1000</f>
        <v>9.0390138300000018</v>
      </c>
      <c r="V66" s="6" t="s">
        <v>20</v>
      </c>
      <c r="W66" s="6">
        <f>(S66*9.807)/1000</f>
        <v>1.2290246626655525</v>
      </c>
    </row>
    <row r="67" spans="5:23" x14ac:dyDescent="0.3">
      <c r="J67" s="3">
        <v>12</v>
      </c>
      <c r="L67" s="3">
        <v>13.98</v>
      </c>
      <c r="M67" s="3">
        <v>13.62</v>
      </c>
      <c r="N67" s="3">
        <v>951.6</v>
      </c>
      <c r="O67" s="3">
        <v>100</v>
      </c>
    </row>
    <row r="68" spans="5:23" x14ac:dyDescent="0.3">
      <c r="J68" s="3">
        <v>13</v>
      </c>
      <c r="L68" s="3">
        <v>13.53</v>
      </c>
      <c r="M68" s="3">
        <v>13.12</v>
      </c>
      <c r="N68" s="3">
        <v>1045</v>
      </c>
      <c r="O68" s="3">
        <v>100</v>
      </c>
    </row>
    <row r="69" spans="5:23" x14ac:dyDescent="0.3">
      <c r="J69" s="3">
        <v>14</v>
      </c>
      <c r="L69" s="3">
        <v>13.96</v>
      </c>
      <c r="M69" s="3">
        <v>13.19</v>
      </c>
      <c r="N69" s="3">
        <v>1007</v>
      </c>
      <c r="O69" s="3">
        <v>100</v>
      </c>
    </row>
    <row r="70" spans="5:23" x14ac:dyDescent="0.3">
      <c r="J70" s="3">
        <v>15</v>
      </c>
      <c r="L70" s="3">
        <v>14.96</v>
      </c>
      <c r="M70" s="3">
        <v>14.41</v>
      </c>
      <c r="N70" s="3">
        <v>859.6</v>
      </c>
      <c r="O70" s="3">
        <v>100</v>
      </c>
    </row>
    <row r="71" spans="5:23" x14ac:dyDescent="0.3">
      <c r="Q71" s="8" t="s">
        <v>23</v>
      </c>
    </row>
    <row r="72" spans="5:23" x14ac:dyDescent="0.3">
      <c r="E72" s="1" t="s">
        <v>11</v>
      </c>
      <c r="F72" s="3" t="s">
        <v>12</v>
      </c>
      <c r="G72" s="3">
        <v>0.75</v>
      </c>
      <c r="H72" s="3">
        <v>16.600000000000001</v>
      </c>
      <c r="J72" s="3">
        <v>1</v>
      </c>
      <c r="L72" s="3">
        <v>9.6300000000000008</v>
      </c>
      <c r="M72" s="3">
        <v>8.27</v>
      </c>
      <c r="N72" s="3">
        <v>579.20000000000005</v>
      </c>
      <c r="O72" s="3">
        <v>25</v>
      </c>
      <c r="Q72" s="7" t="s">
        <v>22</v>
      </c>
      <c r="S72" s="6"/>
    </row>
    <row r="73" spans="5:23" x14ac:dyDescent="0.3">
      <c r="E73" s="1"/>
      <c r="J73" s="3">
        <v>2</v>
      </c>
      <c r="L73" s="3">
        <v>9.33</v>
      </c>
      <c r="M73" s="3">
        <v>8.2899999999999991</v>
      </c>
      <c r="N73" s="3">
        <v>597.4</v>
      </c>
      <c r="O73" s="3">
        <v>25</v>
      </c>
    </row>
    <row r="74" spans="5:23" x14ac:dyDescent="0.3">
      <c r="J74" s="3">
        <v>3</v>
      </c>
      <c r="L74" s="3">
        <v>8.07</v>
      </c>
      <c r="M74" s="3">
        <v>8.0399999999999991</v>
      </c>
      <c r="N74" s="3">
        <v>714.8</v>
      </c>
      <c r="O74" s="3">
        <v>25</v>
      </c>
    </row>
    <row r="75" spans="5:23" x14ac:dyDescent="0.3">
      <c r="J75" s="3">
        <v>4</v>
      </c>
      <c r="L75" s="3">
        <v>7.36</v>
      </c>
      <c r="M75" s="3">
        <v>7.23</v>
      </c>
      <c r="N75" s="3">
        <v>871.4</v>
      </c>
      <c r="O75" s="3">
        <v>25</v>
      </c>
    </row>
    <row r="76" spans="5:23" x14ac:dyDescent="0.3">
      <c r="J76" s="3">
        <v>5</v>
      </c>
      <c r="L76" s="3">
        <v>7.08</v>
      </c>
      <c r="M76" s="3">
        <v>8.4499999999999993</v>
      </c>
      <c r="N76" s="3">
        <v>768.7</v>
      </c>
      <c r="O76" s="3">
        <v>25</v>
      </c>
    </row>
    <row r="78" spans="5:23" x14ac:dyDescent="0.3">
      <c r="J78" s="3">
        <v>6</v>
      </c>
      <c r="L78" s="3">
        <v>10.26</v>
      </c>
      <c r="M78" s="3">
        <v>10.3</v>
      </c>
      <c r="N78" s="3">
        <v>872.4</v>
      </c>
      <c r="O78" s="3">
        <v>50</v>
      </c>
      <c r="Q78" s="6"/>
      <c r="S78" s="6"/>
    </row>
    <row r="79" spans="5:23" x14ac:dyDescent="0.3">
      <c r="J79" s="3">
        <v>7</v>
      </c>
      <c r="L79" s="3">
        <v>10.63</v>
      </c>
      <c r="M79" s="3">
        <v>10.54</v>
      </c>
      <c r="N79" s="3">
        <v>827.6</v>
      </c>
      <c r="O79" s="3">
        <v>50</v>
      </c>
    </row>
    <row r="80" spans="5:23" x14ac:dyDescent="0.3">
      <c r="J80" s="3">
        <v>8</v>
      </c>
      <c r="L80" s="3">
        <v>10.71</v>
      </c>
      <c r="M80" s="3">
        <v>10.61</v>
      </c>
      <c r="N80" s="3">
        <v>816</v>
      </c>
      <c r="O80" s="3">
        <v>50</v>
      </c>
    </row>
    <row r="81" spans="5:23" x14ac:dyDescent="0.3">
      <c r="J81" s="3">
        <v>9</v>
      </c>
      <c r="L81" s="3">
        <v>10.37</v>
      </c>
      <c r="M81" s="3">
        <v>1038</v>
      </c>
      <c r="N81" s="3">
        <v>861.4</v>
      </c>
      <c r="O81" s="3">
        <v>50</v>
      </c>
    </row>
    <row r="82" spans="5:23" x14ac:dyDescent="0.3">
      <c r="J82" s="3">
        <v>10</v>
      </c>
      <c r="L82" s="3">
        <v>9.83</v>
      </c>
      <c r="M82" s="3">
        <v>10.44</v>
      </c>
      <c r="N82" s="3">
        <v>902.2</v>
      </c>
      <c r="O82" s="3">
        <v>50</v>
      </c>
    </row>
    <row r="84" spans="5:23" x14ac:dyDescent="0.3">
      <c r="J84" s="3">
        <v>11</v>
      </c>
      <c r="L84" s="3">
        <v>15.34</v>
      </c>
      <c r="M84" s="3">
        <v>15.37</v>
      </c>
      <c r="N84" s="3">
        <v>786.7</v>
      </c>
      <c r="O84" s="3">
        <v>100</v>
      </c>
      <c r="Q84" s="6"/>
      <c r="S84" s="6"/>
    </row>
    <row r="85" spans="5:23" x14ac:dyDescent="0.3">
      <c r="J85" s="3">
        <v>12</v>
      </c>
      <c r="L85" s="3">
        <v>14.61</v>
      </c>
      <c r="M85" s="3">
        <v>14.49</v>
      </c>
      <c r="N85" s="3">
        <v>876.3</v>
      </c>
      <c r="O85" s="3">
        <v>100</v>
      </c>
    </row>
    <row r="86" spans="5:23" x14ac:dyDescent="0.3">
      <c r="J86" s="3">
        <v>13</v>
      </c>
      <c r="L86" s="3">
        <v>15.78</v>
      </c>
      <c r="M86" s="3">
        <v>15.55</v>
      </c>
      <c r="N86" s="3">
        <v>755.6</v>
      </c>
      <c r="O86" s="3">
        <v>100</v>
      </c>
    </row>
    <row r="87" spans="5:23" x14ac:dyDescent="0.3">
      <c r="J87" s="3">
        <v>14</v>
      </c>
      <c r="L87" s="3">
        <v>14.8</v>
      </c>
      <c r="M87" s="3">
        <v>15.1</v>
      </c>
      <c r="N87" s="3">
        <v>829.7</v>
      </c>
      <c r="O87" s="3">
        <v>100</v>
      </c>
    </row>
    <row r="88" spans="5:23" x14ac:dyDescent="0.3">
      <c r="J88" s="3">
        <v>15</v>
      </c>
      <c r="L88" s="3">
        <v>13.72</v>
      </c>
      <c r="M88" s="3">
        <v>14.31</v>
      </c>
      <c r="N88" s="3">
        <v>944.4</v>
      </c>
      <c r="O88" s="3">
        <v>100</v>
      </c>
    </row>
    <row r="92" spans="5:23" x14ac:dyDescent="0.3">
      <c r="E92" s="1" t="s">
        <v>14</v>
      </c>
      <c r="F92" s="3" t="s">
        <v>15</v>
      </c>
      <c r="G92" s="3">
        <v>0.75</v>
      </c>
      <c r="H92" s="3">
        <v>13</v>
      </c>
      <c r="J92" s="3">
        <v>1</v>
      </c>
      <c r="L92" s="3">
        <v>5.15</v>
      </c>
      <c r="M92" s="3">
        <v>5.97</v>
      </c>
      <c r="N92" s="3">
        <v>1500</v>
      </c>
      <c r="O92" s="3">
        <v>25</v>
      </c>
      <c r="Q92" s="6">
        <f>AVERAGE(N92:N96)</f>
        <v>1182.92</v>
      </c>
      <c r="R92" s="3" t="s">
        <v>20</v>
      </c>
      <c r="S92" s="6">
        <f>_xlfn.STDEV.S(N92:N96)</f>
        <v>225.9755119476435</v>
      </c>
      <c r="U92" s="6">
        <f>(Q92*9.807)/1000</f>
        <v>11.60089644</v>
      </c>
      <c r="V92" s="6" t="s">
        <v>20</v>
      </c>
      <c r="W92" s="6">
        <f>(S92*9.807)/1000</f>
        <v>2.2161418456705402</v>
      </c>
    </row>
    <row r="93" spans="5:23" x14ac:dyDescent="0.3">
      <c r="J93" s="3">
        <v>2</v>
      </c>
      <c r="L93" s="3">
        <v>6.96</v>
      </c>
      <c r="M93" s="3">
        <v>7.27</v>
      </c>
      <c r="N93" s="3">
        <v>915.6</v>
      </c>
      <c r="O93" s="3">
        <v>25</v>
      </c>
    </row>
    <row r="94" spans="5:23" x14ac:dyDescent="0.3">
      <c r="J94" s="3">
        <v>3</v>
      </c>
      <c r="L94" s="3">
        <v>6.58</v>
      </c>
      <c r="M94" s="3">
        <v>6.69</v>
      </c>
      <c r="N94" s="3">
        <v>1053</v>
      </c>
      <c r="O94" s="3">
        <v>25</v>
      </c>
    </row>
    <row r="95" spans="5:23" x14ac:dyDescent="0.3">
      <c r="J95" s="3">
        <v>4</v>
      </c>
      <c r="L95" s="3">
        <v>6.21</v>
      </c>
      <c r="M95" s="3">
        <v>6.52</v>
      </c>
      <c r="N95" s="3">
        <v>1145</v>
      </c>
      <c r="O95" s="3">
        <v>25</v>
      </c>
    </row>
    <row r="96" spans="5:23" x14ac:dyDescent="0.3">
      <c r="J96" s="3">
        <v>5</v>
      </c>
      <c r="L96" s="3">
        <v>6.08</v>
      </c>
      <c r="M96" s="3">
        <v>5.86</v>
      </c>
      <c r="N96" s="3">
        <v>1301</v>
      </c>
      <c r="O96" s="3">
        <v>25</v>
      </c>
    </row>
    <row r="98" spans="5:23" x14ac:dyDescent="0.3">
      <c r="J98" s="3">
        <v>6</v>
      </c>
      <c r="L98" s="3">
        <v>8.58</v>
      </c>
      <c r="M98" s="3">
        <v>9.35</v>
      </c>
      <c r="N98" s="3">
        <v>1154</v>
      </c>
      <c r="O98" s="3">
        <v>50</v>
      </c>
      <c r="Q98" s="6">
        <f>AVERAGE(N98:N102)</f>
        <v>1188.4000000000001</v>
      </c>
      <c r="R98" s="3" t="s">
        <v>20</v>
      </c>
      <c r="S98" s="6">
        <f>_xlfn.STDEV.S(N98:N102)</f>
        <v>38.292296875481362</v>
      </c>
      <c r="U98" s="6">
        <f>(Q98*9.807)/1000</f>
        <v>11.654638800000001</v>
      </c>
      <c r="V98" s="6" t="s">
        <v>20</v>
      </c>
      <c r="W98" s="6">
        <f>(S98*9.807)/1000</f>
        <v>0.3755325554578457</v>
      </c>
    </row>
    <row r="99" spans="5:23" x14ac:dyDescent="0.3">
      <c r="J99" s="3">
        <v>7</v>
      </c>
      <c r="L99" s="3">
        <v>8.76</v>
      </c>
      <c r="M99" s="3">
        <v>9.0399999999999991</v>
      </c>
      <c r="N99" s="3">
        <v>1171</v>
      </c>
      <c r="O99" s="3">
        <v>50</v>
      </c>
    </row>
    <row r="100" spans="5:23" x14ac:dyDescent="0.3">
      <c r="J100" s="3">
        <v>8</v>
      </c>
      <c r="L100" s="3">
        <v>9.11</v>
      </c>
      <c r="M100" s="3">
        <v>8.52</v>
      </c>
      <c r="N100" s="3">
        <v>1194</v>
      </c>
      <c r="O100" s="3">
        <v>50</v>
      </c>
    </row>
    <row r="101" spans="5:23" x14ac:dyDescent="0.3">
      <c r="J101" s="3">
        <v>9</v>
      </c>
      <c r="L101" s="3">
        <v>8.73</v>
      </c>
      <c r="M101" s="3">
        <v>8.48</v>
      </c>
      <c r="N101" s="3">
        <v>1252</v>
      </c>
      <c r="O101" s="3">
        <v>50</v>
      </c>
    </row>
    <row r="102" spans="5:23" x14ac:dyDescent="0.3">
      <c r="J102" s="3">
        <v>10</v>
      </c>
      <c r="L102" s="3">
        <v>8.7899999999999991</v>
      </c>
      <c r="M102" s="3">
        <v>9.01</v>
      </c>
      <c r="N102" s="3">
        <v>1171</v>
      </c>
      <c r="O102" s="3">
        <v>50</v>
      </c>
    </row>
    <row r="104" spans="5:23" x14ac:dyDescent="0.3">
      <c r="J104" s="3">
        <v>11</v>
      </c>
      <c r="L104" s="3">
        <v>13.19</v>
      </c>
      <c r="M104" s="3">
        <v>12.08</v>
      </c>
      <c r="N104" s="3">
        <v>1162</v>
      </c>
      <c r="O104" s="3">
        <v>100</v>
      </c>
      <c r="Q104" s="6">
        <f>AVERAGE(N104:N108)</f>
        <v>1097.5999999999999</v>
      </c>
      <c r="R104" s="3" t="s">
        <v>20</v>
      </c>
      <c r="S104" s="6">
        <f>_xlfn.STDEV.S(N104:N108)</f>
        <v>77.063610089328151</v>
      </c>
      <c r="U104" s="6">
        <f>(Q104*9.807)/1000</f>
        <v>10.764163199999999</v>
      </c>
      <c r="V104" s="6" t="s">
        <v>20</v>
      </c>
      <c r="W104" s="6">
        <f>(S104*9.807)/1000</f>
        <v>0.75576282414604123</v>
      </c>
    </row>
    <row r="105" spans="5:23" x14ac:dyDescent="0.3">
      <c r="J105" s="3">
        <v>12</v>
      </c>
      <c r="L105" s="3">
        <v>13.66</v>
      </c>
      <c r="M105" s="3">
        <v>13.1</v>
      </c>
      <c r="N105" s="3">
        <v>1036</v>
      </c>
      <c r="O105" s="3">
        <v>100</v>
      </c>
    </row>
    <row r="106" spans="5:23" x14ac:dyDescent="0.3">
      <c r="J106" s="3">
        <v>13</v>
      </c>
      <c r="L106" s="3">
        <v>12.9</v>
      </c>
      <c r="M106" s="3">
        <v>13.28</v>
      </c>
      <c r="N106" s="3">
        <v>1082</v>
      </c>
      <c r="O106" s="3">
        <v>100</v>
      </c>
    </row>
    <row r="107" spans="5:23" x14ac:dyDescent="0.3">
      <c r="J107" s="3">
        <v>14</v>
      </c>
      <c r="L107" s="3">
        <v>12.15</v>
      </c>
      <c r="M107" s="3">
        <v>12.79</v>
      </c>
      <c r="N107" s="3">
        <v>1192</v>
      </c>
      <c r="O107" s="3">
        <v>100</v>
      </c>
    </row>
    <row r="108" spans="5:23" x14ac:dyDescent="0.3">
      <c r="J108" s="3">
        <v>15</v>
      </c>
      <c r="L108" s="3">
        <v>12.9</v>
      </c>
      <c r="M108" s="3">
        <v>14.13</v>
      </c>
      <c r="N108" s="3">
        <v>1016</v>
      </c>
      <c r="O108" s="3">
        <v>100</v>
      </c>
    </row>
    <row r="112" spans="5:23" ht="28.8" x14ac:dyDescent="0.3">
      <c r="E112" s="1" t="s">
        <v>16</v>
      </c>
      <c r="F112" s="4" t="s">
        <v>17</v>
      </c>
      <c r="G112" s="3">
        <v>0.75</v>
      </c>
      <c r="H112" s="3">
        <v>13.3</v>
      </c>
      <c r="J112" s="3">
        <v>1</v>
      </c>
      <c r="L112" s="3">
        <v>7.04</v>
      </c>
      <c r="M112" s="3">
        <v>7.51</v>
      </c>
      <c r="N112" s="3">
        <v>875.9</v>
      </c>
      <c r="O112" s="3">
        <v>25</v>
      </c>
      <c r="Q112" s="6">
        <f>AVERAGE(N112:N116)</f>
        <v>978.37999999999988</v>
      </c>
      <c r="R112" s="3" t="s">
        <v>20</v>
      </c>
      <c r="S112" s="6">
        <f>_xlfn.STDEV.S(N112:N116)</f>
        <v>111.14594909397397</v>
      </c>
      <c r="U112" s="6">
        <f>(Q112*9.807)/1000</f>
        <v>9.5949726599999998</v>
      </c>
      <c r="V112" s="6" t="s">
        <v>20</v>
      </c>
      <c r="W112" s="6">
        <f>(S112*9.807)/1000</f>
        <v>1.0900083227646027</v>
      </c>
    </row>
    <row r="113" spans="10:23" x14ac:dyDescent="0.3">
      <c r="J113" s="3">
        <v>2</v>
      </c>
      <c r="L113" s="3">
        <v>7.44</v>
      </c>
      <c r="M113" s="3">
        <v>7.28</v>
      </c>
      <c r="N113" s="3">
        <v>856</v>
      </c>
      <c r="O113" s="3">
        <v>25</v>
      </c>
    </row>
    <row r="114" spans="10:23" x14ac:dyDescent="0.3">
      <c r="J114" s="3">
        <v>3</v>
      </c>
      <c r="L114" s="3">
        <v>6.46</v>
      </c>
      <c r="M114" s="3">
        <v>7.04</v>
      </c>
      <c r="N114" s="3">
        <v>1017</v>
      </c>
      <c r="O114" s="3">
        <v>25</v>
      </c>
    </row>
    <row r="115" spans="10:23" x14ac:dyDescent="0.3">
      <c r="J115" s="3">
        <v>4</v>
      </c>
      <c r="L115" s="3">
        <v>6.47</v>
      </c>
      <c r="M115" s="3">
        <v>7.01</v>
      </c>
      <c r="N115" s="3">
        <v>1021</v>
      </c>
      <c r="O115" s="3">
        <v>25</v>
      </c>
    </row>
    <row r="116" spans="10:23" x14ac:dyDescent="0.3">
      <c r="J116" s="3">
        <v>5</v>
      </c>
      <c r="L116" s="3">
        <v>6.49</v>
      </c>
      <c r="M116" s="3">
        <v>6.36</v>
      </c>
      <c r="N116" s="3">
        <v>1122</v>
      </c>
      <c r="O116" s="3">
        <v>25</v>
      </c>
    </row>
    <row r="118" spans="10:23" x14ac:dyDescent="0.3">
      <c r="J118" s="3">
        <v>6</v>
      </c>
      <c r="L118" s="3">
        <v>7.9</v>
      </c>
      <c r="M118" s="3">
        <v>8.0299999999999994</v>
      </c>
      <c r="N118" s="3">
        <v>1462</v>
      </c>
      <c r="O118" s="3">
        <v>50</v>
      </c>
      <c r="Q118" s="6">
        <f>AVERAGE(N118:N122)</f>
        <v>1256</v>
      </c>
      <c r="R118" s="3" t="s">
        <v>20</v>
      </c>
      <c r="S118" s="6">
        <f>_xlfn.STDEV.S(N118:N122)</f>
        <v>239.67582272728302</v>
      </c>
      <c r="U118" s="6">
        <f>(Q118*9.807)/1000</f>
        <v>12.317592000000001</v>
      </c>
      <c r="V118" s="6" t="s">
        <v>20</v>
      </c>
      <c r="W118" s="6">
        <f>(S118*9.807)/1000</f>
        <v>2.3505007934864648</v>
      </c>
    </row>
    <row r="119" spans="10:23" x14ac:dyDescent="0.3">
      <c r="J119" s="3">
        <v>7</v>
      </c>
      <c r="L119" s="3">
        <v>9.41</v>
      </c>
      <c r="M119" s="3">
        <v>9.1</v>
      </c>
      <c r="N119" s="3">
        <v>1082</v>
      </c>
      <c r="O119" s="3">
        <v>50</v>
      </c>
    </row>
    <row r="120" spans="10:23" x14ac:dyDescent="0.3">
      <c r="J120" s="3">
        <v>8</v>
      </c>
      <c r="L120" s="3">
        <v>9.4</v>
      </c>
      <c r="M120" s="3">
        <v>9.4499999999999993</v>
      </c>
      <c r="N120" s="3">
        <v>1044</v>
      </c>
      <c r="O120" s="3">
        <v>50</v>
      </c>
    </row>
    <row r="121" spans="10:23" x14ac:dyDescent="0.3">
      <c r="J121" s="3">
        <v>9</v>
      </c>
      <c r="L121" s="3">
        <v>7.08</v>
      </c>
      <c r="M121" s="3">
        <v>8.32</v>
      </c>
      <c r="N121" s="3">
        <v>1565</v>
      </c>
      <c r="O121" s="3">
        <v>50</v>
      </c>
    </row>
    <row r="122" spans="10:23" x14ac:dyDescent="0.3">
      <c r="J122" s="3">
        <v>10</v>
      </c>
      <c r="L122" s="3">
        <v>9</v>
      </c>
      <c r="M122" s="3">
        <v>9.14</v>
      </c>
      <c r="N122" s="3">
        <v>1127</v>
      </c>
      <c r="O122" s="3">
        <v>50</v>
      </c>
    </row>
    <row r="124" spans="10:23" x14ac:dyDescent="0.3">
      <c r="J124" s="3">
        <v>11</v>
      </c>
      <c r="L124" s="3">
        <v>13.28</v>
      </c>
      <c r="M124" s="3">
        <v>13.78</v>
      </c>
      <c r="N124" s="3">
        <v>1013</v>
      </c>
      <c r="O124" s="3">
        <v>100</v>
      </c>
      <c r="Q124" s="6">
        <f>AVERAGE(N124:N128)</f>
        <v>1035.3400000000001</v>
      </c>
      <c r="R124" s="3" t="s">
        <v>20</v>
      </c>
      <c r="S124" s="6">
        <f>_xlfn.STDEV.S(N124:N128)</f>
        <v>119.84288881698198</v>
      </c>
      <c r="U124" s="6">
        <f>(Q124*9.807)/1000</f>
        <v>10.153579380000002</v>
      </c>
      <c r="V124" s="6" t="s">
        <v>20</v>
      </c>
      <c r="W124" s="6">
        <f>(S124*9.807)/1000</f>
        <v>1.1752992106281424</v>
      </c>
    </row>
    <row r="125" spans="10:23" x14ac:dyDescent="0.3">
      <c r="J125" s="3">
        <v>12</v>
      </c>
      <c r="L125" s="3">
        <v>14.26</v>
      </c>
      <c r="M125" s="3">
        <v>14.37</v>
      </c>
      <c r="N125" s="3">
        <v>904.8</v>
      </c>
      <c r="O125" s="3">
        <v>100</v>
      </c>
    </row>
    <row r="126" spans="10:23" x14ac:dyDescent="0.3">
      <c r="J126" s="3">
        <v>13</v>
      </c>
      <c r="L126" s="3">
        <v>13.04</v>
      </c>
      <c r="M126" s="3">
        <v>13</v>
      </c>
      <c r="N126" s="3">
        <v>1094</v>
      </c>
      <c r="O126" s="3">
        <v>100</v>
      </c>
    </row>
    <row r="127" spans="10:23" x14ac:dyDescent="0.3">
      <c r="J127" s="3">
        <v>14</v>
      </c>
      <c r="L127" s="3">
        <v>13.88</v>
      </c>
      <c r="M127" s="3">
        <v>13.98</v>
      </c>
      <c r="N127" s="3">
        <v>955.9</v>
      </c>
      <c r="O127" s="3">
        <v>100</v>
      </c>
    </row>
    <row r="128" spans="10:23" x14ac:dyDescent="0.3">
      <c r="J128" s="3">
        <v>15</v>
      </c>
      <c r="L128" s="3">
        <v>12.1</v>
      </c>
      <c r="M128" s="3">
        <v>12.67</v>
      </c>
      <c r="N128" s="3">
        <v>1209</v>
      </c>
      <c r="O128" s="3">
        <v>100</v>
      </c>
    </row>
    <row r="133" spans="5:23" x14ac:dyDescent="0.3">
      <c r="E133" s="1" t="s">
        <v>24</v>
      </c>
      <c r="F133" s="3" t="s">
        <v>25</v>
      </c>
      <c r="G133" s="3">
        <v>0.75</v>
      </c>
      <c r="H133" s="3">
        <v>13</v>
      </c>
      <c r="J133" s="3">
        <v>1</v>
      </c>
      <c r="L133">
        <v>7.79</v>
      </c>
      <c r="M133">
        <v>8.4499999999999993</v>
      </c>
      <c r="N133">
        <v>702.8</v>
      </c>
      <c r="O133" s="3">
        <v>25</v>
      </c>
      <c r="Q133" s="6">
        <f>AVERAGE(N133:N137)</f>
        <v>743.96</v>
      </c>
      <c r="R133" s="3" t="s">
        <v>20</v>
      </c>
      <c r="S133" s="6">
        <f>_xlfn.STDEV.S(N133:N137)</f>
        <v>98.060659797902261</v>
      </c>
      <c r="U133" s="6">
        <f>(Q133*9.807)/1000</f>
        <v>7.2960157200000006</v>
      </c>
      <c r="V133" s="6" t="s">
        <v>20</v>
      </c>
      <c r="W133" s="6">
        <f>(S133*9.807)/1000</f>
        <v>0.96168089063802753</v>
      </c>
    </row>
    <row r="134" spans="5:23" x14ac:dyDescent="0.3">
      <c r="J134" s="3">
        <v>2</v>
      </c>
      <c r="L134">
        <v>7.53</v>
      </c>
      <c r="M134">
        <v>7.92</v>
      </c>
      <c r="N134">
        <v>777.5</v>
      </c>
      <c r="O134" s="3">
        <v>25</v>
      </c>
    </row>
    <row r="135" spans="5:23" x14ac:dyDescent="0.3">
      <c r="J135" s="3">
        <v>3</v>
      </c>
      <c r="L135">
        <v>7.71</v>
      </c>
      <c r="M135">
        <v>8.5500000000000007</v>
      </c>
      <c r="N135">
        <v>701.7</v>
      </c>
      <c r="O135" s="3">
        <v>25</v>
      </c>
    </row>
    <row r="136" spans="5:23" x14ac:dyDescent="0.3">
      <c r="J136" s="3">
        <v>4</v>
      </c>
      <c r="L136">
        <v>7.04</v>
      </c>
      <c r="M136">
        <v>7.34</v>
      </c>
      <c r="N136">
        <v>896.6</v>
      </c>
      <c r="O136" s="3">
        <v>25</v>
      </c>
    </row>
    <row r="137" spans="5:23" x14ac:dyDescent="0.3">
      <c r="J137" s="3">
        <v>5</v>
      </c>
      <c r="L137">
        <v>8</v>
      </c>
      <c r="M137">
        <v>9.01</v>
      </c>
      <c r="N137">
        <v>641.20000000000005</v>
      </c>
      <c r="O137" s="3">
        <v>25</v>
      </c>
    </row>
    <row r="139" spans="5:23" x14ac:dyDescent="0.3">
      <c r="J139" s="3">
        <v>6</v>
      </c>
      <c r="L139">
        <v>9.81</v>
      </c>
      <c r="M139">
        <v>11.72</v>
      </c>
      <c r="N139">
        <v>800</v>
      </c>
      <c r="O139" s="3">
        <v>50</v>
      </c>
      <c r="Q139" s="6">
        <f>AVERAGE(N139:N143)</f>
        <v>1005.68</v>
      </c>
      <c r="R139" s="3" t="s">
        <v>20</v>
      </c>
      <c r="S139" s="6">
        <f>_xlfn.STDEV.S(N139:N143)</f>
        <v>140.01325651523248</v>
      </c>
      <c r="U139" s="6">
        <f>(Q139*9.807)/1000</f>
        <v>9.8627037600000005</v>
      </c>
      <c r="V139" s="6" t="s">
        <v>20</v>
      </c>
      <c r="W139" s="6">
        <f>(S139*9.807)/1000</f>
        <v>1.3731100066448851</v>
      </c>
    </row>
    <row r="140" spans="5:23" x14ac:dyDescent="0.3">
      <c r="J140" s="3">
        <v>7</v>
      </c>
      <c r="L140">
        <v>8.99</v>
      </c>
      <c r="M140">
        <v>9.06</v>
      </c>
      <c r="N140">
        <v>1139</v>
      </c>
      <c r="O140" s="3">
        <v>50</v>
      </c>
    </row>
    <row r="141" spans="5:23" x14ac:dyDescent="0.3">
      <c r="J141" s="3">
        <v>8</v>
      </c>
      <c r="L141">
        <v>9.36</v>
      </c>
      <c r="M141">
        <v>9.24</v>
      </c>
      <c r="N141">
        <v>1071</v>
      </c>
      <c r="O141" s="3">
        <v>50</v>
      </c>
    </row>
    <row r="142" spans="5:23" x14ac:dyDescent="0.3">
      <c r="J142" s="3">
        <v>9</v>
      </c>
      <c r="L142">
        <v>9.6</v>
      </c>
      <c r="M142">
        <v>10.42</v>
      </c>
      <c r="N142">
        <v>925.4</v>
      </c>
      <c r="O142" s="3">
        <v>50</v>
      </c>
    </row>
    <row r="143" spans="5:23" x14ac:dyDescent="0.3">
      <c r="J143" s="3">
        <v>10</v>
      </c>
      <c r="L143">
        <v>8.92</v>
      </c>
      <c r="M143">
        <v>9.5</v>
      </c>
      <c r="N143">
        <v>1093</v>
      </c>
      <c r="O143" s="3">
        <v>50</v>
      </c>
    </row>
    <row r="145" spans="10:23" x14ac:dyDescent="0.3">
      <c r="J145" s="3">
        <v>11</v>
      </c>
      <c r="L145">
        <v>14.32</v>
      </c>
      <c r="M145">
        <v>14.51</v>
      </c>
      <c r="N145">
        <v>892.7</v>
      </c>
      <c r="O145" s="3">
        <v>100</v>
      </c>
      <c r="Q145" s="6">
        <f>AVERAGE(N145:N149)</f>
        <v>964.5</v>
      </c>
      <c r="R145" s="3" t="s">
        <v>20</v>
      </c>
      <c r="S145" s="6">
        <f>_xlfn.STDEV.S(N145:N149)</f>
        <v>83.660295242127845</v>
      </c>
      <c r="U145" s="6">
        <f>(Q145*9.807)/1000</f>
        <v>9.4588515000000015</v>
      </c>
      <c r="V145" s="6" t="s">
        <v>20</v>
      </c>
      <c r="W145" s="6">
        <f>(S145*9.807)/1000</f>
        <v>0.8204565154395479</v>
      </c>
    </row>
    <row r="146" spans="10:23" x14ac:dyDescent="0.3">
      <c r="J146" s="3">
        <v>12</v>
      </c>
      <c r="L146">
        <v>13.98</v>
      </c>
      <c r="M146">
        <v>13.15</v>
      </c>
      <c r="N146">
        <v>1008</v>
      </c>
      <c r="O146" s="3">
        <v>100</v>
      </c>
    </row>
    <row r="147" spans="10:23" x14ac:dyDescent="0.3">
      <c r="J147" s="3">
        <v>13</v>
      </c>
      <c r="L147">
        <v>14.41</v>
      </c>
      <c r="M147">
        <v>14.18</v>
      </c>
      <c r="N147">
        <v>907.5</v>
      </c>
      <c r="O147" s="3">
        <v>100</v>
      </c>
    </row>
    <row r="148" spans="10:23" x14ac:dyDescent="0.3">
      <c r="J148" s="3">
        <v>14</v>
      </c>
      <c r="L148">
        <v>12.89</v>
      </c>
      <c r="M148">
        <v>13.18</v>
      </c>
      <c r="N148">
        <v>1091</v>
      </c>
      <c r="O148" s="3">
        <v>100</v>
      </c>
    </row>
    <row r="149" spans="10:23" x14ac:dyDescent="0.3">
      <c r="J149" s="3">
        <v>15</v>
      </c>
      <c r="L149">
        <v>13.88</v>
      </c>
      <c r="M149">
        <v>14.47</v>
      </c>
      <c r="N149">
        <v>923.3</v>
      </c>
      <c r="O149" s="3">
        <v>100</v>
      </c>
    </row>
  </sheetData>
  <mergeCells count="2">
    <mergeCell ref="Q7:S7"/>
    <mergeCell ref="U7:W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138FD7-8959-49E6-B327-CB91FC05B2D0}">
  <dimension ref="C4:AM18"/>
  <sheetViews>
    <sheetView tabSelected="1" workbookViewId="0">
      <selection activeCell="J25" sqref="J25"/>
    </sheetView>
    <sheetView workbookViewId="1"/>
  </sheetViews>
  <sheetFormatPr defaultRowHeight="14.4" x14ac:dyDescent="0.3"/>
  <cols>
    <col min="1" max="14" width="8.88671875" style="9"/>
    <col min="15" max="15" width="9.5546875" style="9" bestFit="1" customWidth="1"/>
    <col min="16" max="18" width="8.88671875" style="9"/>
    <col min="19" max="19" width="9.5546875" style="9" bestFit="1" customWidth="1"/>
    <col min="20" max="16384" width="8.88671875" style="9"/>
  </cols>
  <sheetData>
    <row r="4" spans="3:39" x14ac:dyDescent="0.3">
      <c r="C4" s="1" t="s">
        <v>4</v>
      </c>
      <c r="G4" s="1"/>
      <c r="H4" s="1"/>
      <c r="I4" s="1"/>
      <c r="J4" s="1"/>
      <c r="K4" s="10" t="s">
        <v>19</v>
      </c>
      <c r="L4" s="10"/>
      <c r="M4" s="10"/>
      <c r="N4" s="10"/>
      <c r="O4" s="10"/>
      <c r="P4" s="10"/>
      <c r="Q4" s="10"/>
      <c r="R4" s="10"/>
      <c r="S4" s="10"/>
      <c r="T4" s="10"/>
      <c r="U4" s="10"/>
      <c r="V4" s="1"/>
      <c r="W4" s="1"/>
      <c r="X4" s="1"/>
      <c r="Y4" s="1"/>
      <c r="Z4" s="1"/>
      <c r="AA4" s="1"/>
      <c r="AB4" s="10" t="s">
        <v>21</v>
      </c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"/>
    </row>
    <row r="5" spans="3:39" x14ac:dyDescent="0.3">
      <c r="C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3:39" x14ac:dyDescent="0.3">
      <c r="C6" s="1"/>
      <c r="G6" s="10" t="s">
        <v>29</v>
      </c>
      <c r="H6" s="10"/>
      <c r="I6" s="10"/>
      <c r="J6" s="1"/>
      <c r="K6" s="10" t="s">
        <v>27</v>
      </c>
      <c r="L6" s="10"/>
      <c r="M6" s="10"/>
      <c r="N6" s="1"/>
      <c r="O6" s="10" t="s">
        <v>28</v>
      </c>
      <c r="P6" s="10"/>
      <c r="Q6" s="10"/>
      <c r="R6" s="1"/>
      <c r="S6" s="10" t="s">
        <v>30</v>
      </c>
      <c r="T6" s="10"/>
      <c r="U6" s="10"/>
      <c r="V6" s="1"/>
      <c r="W6" s="1"/>
      <c r="X6" s="10" t="s">
        <v>29</v>
      </c>
      <c r="Y6" s="10"/>
      <c r="Z6" s="10"/>
      <c r="AA6" s="1"/>
      <c r="AB6" s="10" t="s">
        <v>27</v>
      </c>
      <c r="AC6" s="10"/>
      <c r="AD6" s="10"/>
      <c r="AE6" s="1"/>
      <c r="AF6" s="10" t="s">
        <v>28</v>
      </c>
      <c r="AG6" s="10"/>
      <c r="AH6" s="10"/>
      <c r="AI6" s="1"/>
      <c r="AJ6" s="10" t="s">
        <v>30</v>
      </c>
      <c r="AK6" s="10"/>
      <c r="AL6" s="10"/>
      <c r="AM6" s="1"/>
    </row>
    <row r="7" spans="3:39" x14ac:dyDescent="0.3">
      <c r="C7" s="1" t="s">
        <v>26</v>
      </c>
      <c r="G7" s="11" t="s">
        <v>36</v>
      </c>
      <c r="K7" s="6">
        <v>196.41666666666666</v>
      </c>
      <c r="L7" s="9" t="s">
        <v>20</v>
      </c>
      <c r="M7" s="6">
        <v>34.437503781004054</v>
      </c>
      <c r="O7" s="6">
        <v>195</v>
      </c>
      <c r="P7" s="9" t="s">
        <v>20</v>
      </c>
      <c r="Q7" s="6">
        <v>16.422667262049735</v>
      </c>
      <c r="S7" s="6">
        <v>199.6</v>
      </c>
      <c r="T7" s="9" t="s">
        <v>20</v>
      </c>
      <c r="U7" s="6">
        <v>14.154681204463778</v>
      </c>
      <c r="X7" s="11" t="s">
        <v>36</v>
      </c>
      <c r="AB7" s="6">
        <v>1.9262582500000001</v>
      </c>
      <c r="AC7" s="9" t="s">
        <v>20</v>
      </c>
      <c r="AD7" s="6">
        <v>0.33772859958030677</v>
      </c>
      <c r="AF7" s="6">
        <v>1.9123650000000001</v>
      </c>
      <c r="AG7" s="9" t="s">
        <v>20</v>
      </c>
      <c r="AH7" s="6">
        <v>0.16105709783892175</v>
      </c>
      <c r="AJ7" s="6">
        <v>1.9574772</v>
      </c>
      <c r="AK7" s="9" t="s">
        <v>20</v>
      </c>
      <c r="AL7" s="6">
        <v>0.13881495857217627</v>
      </c>
    </row>
    <row r="8" spans="3:39" x14ac:dyDescent="0.3">
      <c r="C8" s="1"/>
      <c r="K8" s="6"/>
      <c r="M8" s="6"/>
      <c r="O8" s="6"/>
      <c r="Q8" s="6"/>
      <c r="S8" s="6"/>
      <c r="U8" s="6"/>
      <c r="AB8" s="6"/>
      <c r="AD8" s="6"/>
      <c r="AF8" s="6"/>
      <c r="AH8" s="6"/>
      <c r="AJ8" s="6"/>
      <c r="AL8" s="6"/>
    </row>
    <row r="9" spans="3:39" x14ac:dyDescent="0.3">
      <c r="C9" s="1" t="s">
        <v>31</v>
      </c>
      <c r="G9" s="6">
        <v>399.58000000000004</v>
      </c>
      <c r="H9" s="9" t="s">
        <v>20</v>
      </c>
      <c r="I9" s="6">
        <v>38.940428862558761</v>
      </c>
      <c r="K9" s="6">
        <v>467</v>
      </c>
      <c r="L9" s="9" t="s">
        <v>20</v>
      </c>
      <c r="M9" s="6">
        <v>60.868834390022734</v>
      </c>
      <c r="O9" s="6">
        <v>396.97999999999996</v>
      </c>
      <c r="P9" s="9" t="s">
        <v>20</v>
      </c>
      <c r="Q9" s="6">
        <v>10.627652610054588</v>
      </c>
      <c r="S9" s="6"/>
      <c r="U9" s="6"/>
      <c r="X9" s="6">
        <v>3.9186810600000004</v>
      </c>
      <c r="Y9" s="9" t="s">
        <v>20</v>
      </c>
      <c r="Z9" s="6">
        <v>0.38188878585511377</v>
      </c>
      <c r="AB9" s="6">
        <v>4.5798690000000004</v>
      </c>
      <c r="AC9" s="9" t="s">
        <v>20</v>
      </c>
      <c r="AD9" s="6">
        <v>0.596940658862953</v>
      </c>
      <c r="AF9" s="6">
        <v>3.89318286</v>
      </c>
      <c r="AG9" s="9" t="s">
        <v>20</v>
      </c>
      <c r="AH9" s="6">
        <v>0.10422538914680535</v>
      </c>
      <c r="AJ9" s="6"/>
      <c r="AL9" s="6"/>
    </row>
    <row r="10" spans="3:39" x14ac:dyDescent="0.3">
      <c r="K10" s="6"/>
      <c r="M10" s="6"/>
      <c r="O10" s="6"/>
      <c r="Q10" s="6"/>
      <c r="S10" s="6"/>
      <c r="U10" s="6"/>
      <c r="AB10" s="6"/>
      <c r="AD10" s="6"/>
      <c r="AF10" s="6"/>
      <c r="AH10" s="6"/>
      <c r="AJ10" s="6"/>
      <c r="AL10" s="6"/>
    </row>
    <row r="11" spans="3:39" x14ac:dyDescent="0.3">
      <c r="C11" s="1" t="s">
        <v>32</v>
      </c>
      <c r="G11" s="11" t="s">
        <v>36</v>
      </c>
      <c r="K11" s="6">
        <v>785.84999999999991</v>
      </c>
      <c r="L11" s="9" t="s">
        <v>20</v>
      </c>
      <c r="M11" s="6">
        <v>162.29906722536148</v>
      </c>
      <c r="O11" s="6">
        <v>900.79</v>
      </c>
      <c r="P11" s="9" t="s">
        <v>20</v>
      </c>
      <c r="Q11" s="6">
        <v>139.93144710496233</v>
      </c>
      <c r="S11" s="6">
        <v>921.69000000000017</v>
      </c>
      <c r="T11" s="9" t="s">
        <v>20</v>
      </c>
      <c r="U11" s="6">
        <v>125.32116474615607</v>
      </c>
      <c r="X11" s="11" t="s">
        <v>36</v>
      </c>
      <c r="AB11" s="6">
        <v>7.7068309499999996</v>
      </c>
      <c r="AC11" s="9" t="s">
        <v>20</v>
      </c>
      <c r="AD11" s="6">
        <v>1.59166695227912</v>
      </c>
      <c r="AF11" s="6">
        <v>8.8340475299999994</v>
      </c>
      <c r="AG11" s="9" t="s">
        <v>20</v>
      </c>
      <c r="AH11" s="6">
        <v>1.3723077017583658</v>
      </c>
      <c r="AJ11" s="6">
        <v>9.0390138300000018</v>
      </c>
      <c r="AK11" s="9" t="s">
        <v>20</v>
      </c>
      <c r="AL11" s="6">
        <v>1.2290246626655525</v>
      </c>
    </row>
    <row r="12" spans="3:39" x14ac:dyDescent="0.3">
      <c r="K12" s="6"/>
      <c r="M12" s="6"/>
      <c r="O12" s="6"/>
      <c r="Q12" s="6"/>
      <c r="S12" s="6"/>
      <c r="U12" s="6"/>
      <c r="AB12" s="6"/>
      <c r="AD12" s="6"/>
      <c r="AF12" s="6"/>
      <c r="AH12" s="6"/>
      <c r="AJ12" s="6"/>
      <c r="AL12" s="6"/>
    </row>
    <row r="13" spans="3:39" x14ac:dyDescent="0.3">
      <c r="C13" s="1" t="s">
        <v>33</v>
      </c>
      <c r="G13" s="11" t="s">
        <v>36</v>
      </c>
      <c r="K13" s="6">
        <v>743.96</v>
      </c>
      <c r="L13" s="9" t="s">
        <v>20</v>
      </c>
      <c r="M13" s="6">
        <v>98.060659797902261</v>
      </c>
      <c r="O13" s="6">
        <v>1005.68</v>
      </c>
      <c r="P13" s="9" t="s">
        <v>20</v>
      </c>
      <c r="Q13" s="6">
        <v>140.01325651523248</v>
      </c>
      <c r="S13" s="6">
        <v>964.5</v>
      </c>
      <c r="T13" s="9" t="s">
        <v>20</v>
      </c>
      <c r="U13" s="6">
        <v>83.660295242127845</v>
      </c>
      <c r="X13" s="11" t="s">
        <v>36</v>
      </c>
      <c r="AB13" s="6">
        <v>7.2960157200000006</v>
      </c>
      <c r="AC13" s="9" t="s">
        <v>20</v>
      </c>
      <c r="AD13" s="6">
        <v>0.96168089063802753</v>
      </c>
      <c r="AF13" s="6">
        <v>9.8627037600000005</v>
      </c>
      <c r="AG13" s="9" t="s">
        <v>20</v>
      </c>
      <c r="AH13" s="6">
        <v>1.3731100066448851</v>
      </c>
      <c r="AJ13" s="6">
        <v>9.4588515000000015</v>
      </c>
      <c r="AK13" s="9" t="s">
        <v>20</v>
      </c>
      <c r="AL13" s="6">
        <v>0.8204565154395479</v>
      </c>
    </row>
    <row r="14" spans="3:39" x14ac:dyDescent="0.3">
      <c r="K14" s="6"/>
      <c r="M14" s="6"/>
      <c r="O14" s="6"/>
      <c r="Q14" s="6"/>
      <c r="S14" s="6"/>
      <c r="U14" s="6"/>
      <c r="AB14" s="6"/>
      <c r="AD14" s="6"/>
      <c r="AF14" s="6"/>
      <c r="AH14" s="6"/>
      <c r="AJ14" s="6"/>
      <c r="AL14" s="6"/>
    </row>
    <row r="15" spans="3:39" x14ac:dyDescent="0.3">
      <c r="C15" s="1" t="s">
        <v>34</v>
      </c>
      <c r="G15" s="11" t="s">
        <v>36</v>
      </c>
      <c r="K15" s="6">
        <v>1182.92</v>
      </c>
      <c r="L15" s="9" t="s">
        <v>20</v>
      </c>
      <c r="M15" s="6">
        <v>225.9755119476435</v>
      </c>
      <c r="O15" s="6">
        <v>1188.4000000000001</v>
      </c>
      <c r="P15" s="9" t="s">
        <v>20</v>
      </c>
      <c r="Q15" s="6">
        <v>38.292296875481362</v>
      </c>
      <c r="S15" s="6">
        <v>1097.5999999999999</v>
      </c>
      <c r="T15" s="9" t="s">
        <v>20</v>
      </c>
      <c r="U15" s="6">
        <v>77.063610089328151</v>
      </c>
      <c r="X15" s="11" t="s">
        <v>36</v>
      </c>
      <c r="AB15" s="6">
        <v>11.60089644</v>
      </c>
      <c r="AC15" s="9" t="s">
        <v>20</v>
      </c>
      <c r="AD15" s="6">
        <v>2.2161418456705402</v>
      </c>
      <c r="AF15" s="6">
        <v>11.654638800000001</v>
      </c>
      <c r="AG15" s="9" t="s">
        <v>20</v>
      </c>
      <c r="AH15" s="6">
        <v>0.3755325554578457</v>
      </c>
      <c r="AJ15" s="6">
        <v>10.764163199999999</v>
      </c>
      <c r="AK15" s="9" t="s">
        <v>20</v>
      </c>
      <c r="AL15" s="6">
        <v>0.75576282414604123</v>
      </c>
    </row>
    <row r="16" spans="3:39" x14ac:dyDescent="0.3">
      <c r="K16" s="6"/>
      <c r="M16" s="6"/>
      <c r="O16" s="6"/>
      <c r="Q16" s="6"/>
      <c r="S16" s="6"/>
      <c r="U16" s="6"/>
      <c r="AB16" s="6"/>
      <c r="AD16" s="6"/>
      <c r="AF16" s="6"/>
      <c r="AH16" s="6"/>
      <c r="AJ16" s="6"/>
      <c r="AL16" s="6"/>
    </row>
    <row r="17" spans="3:38" x14ac:dyDescent="0.3">
      <c r="C17" s="1" t="s">
        <v>35</v>
      </c>
      <c r="G17" s="11" t="s">
        <v>36</v>
      </c>
      <c r="K17" s="6">
        <v>978.37999999999988</v>
      </c>
      <c r="L17" s="9" t="s">
        <v>20</v>
      </c>
      <c r="M17" s="6">
        <v>111.14594909397397</v>
      </c>
      <c r="O17" s="6">
        <v>1256</v>
      </c>
      <c r="P17" s="9" t="s">
        <v>20</v>
      </c>
      <c r="Q17" s="6">
        <v>239.67582272728302</v>
      </c>
      <c r="S17" s="6">
        <v>1035.3400000000001</v>
      </c>
      <c r="T17" s="9" t="s">
        <v>20</v>
      </c>
      <c r="U17" s="6">
        <v>119.84288881698198</v>
      </c>
      <c r="X17" s="11" t="s">
        <v>36</v>
      </c>
      <c r="AB17" s="6">
        <v>9.5949726599999998</v>
      </c>
      <c r="AC17" s="9" t="s">
        <v>20</v>
      </c>
      <c r="AD17" s="6">
        <v>1.0900083227646027</v>
      </c>
      <c r="AF17" s="6">
        <v>12.317592000000001</v>
      </c>
      <c r="AG17" s="9" t="s">
        <v>20</v>
      </c>
      <c r="AH17" s="6">
        <v>2.3505007934864648</v>
      </c>
      <c r="AJ17" s="6">
        <v>10.153579380000002</v>
      </c>
      <c r="AK17" s="9" t="s">
        <v>20</v>
      </c>
      <c r="AL17" s="6">
        <v>1.1752992106281424</v>
      </c>
    </row>
    <row r="18" spans="3:38" x14ac:dyDescent="0.3">
      <c r="M18" s="6"/>
    </row>
  </sheetData>
  <mergeCells count="10">
    <mergeCell ref="AF6:AH6"/>
    <mergeCell ref="AJ6:AL6"/>
    <mergeCell ref="K4:U4"/>
    <mergeCell ref="AB4:AL4"/>
    <mergeCell ref="G6:I6"/>
    <mergeCell ref="X6:Z6"/>
    <mergeCell ref="K6:M6"/>
    <mergeCell ref="O6:Q6"/>
    <mergeCell ref="S6:U6"/>
    <mergeCell ref="AB6:AD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2018-09-24T15:33:54Z</dcterms:modified>
</cp:coreProperties>
</file>